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4" sheetId="1" r:id="rId1"/>
    <sheet name="Елецкая 4(2019)" sheetId="2" r:id="rId2"/>
    <sheet name="Елецкая 4(2020)" sheetId="3" r:id="rId3"/>
    <sheet name="Елецкая 4(2021)" sheetId="4" r:id="rId4"/>
    <sheet name="Елецкая 4(2022)" sheetId="5" r:id="rId5"/>
    <sheet name="Елецкая 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4'!#REF!,'Елецкая 4'!#REF!</definedName>
    <definedName name="Z_6E36EA37_049E_4FAE_B719_2847CD16F858_.wvu.Rows" localSheetId="0" hidden="1">'Елецкая 4'!$42:$45</definedName>
    <definedName name="Z_73C0D023_21BD_4441_8EFA_957546C15799_.wvu.Cols" localSheetId="0" hidden="1">'Елецкая 4'!#REF!,'Елецкая 4'!#REF!</definedName>
    <definedName name="Z_73C0D023_21BD_4441_8EFA_957546C15799_.wvu.Rows" localSheetId="0" hidden="1">'Елецкая 4'!$42:$45</definedName>
    <definedName name="_xlnm.Print_Area" localSheetId="0">'Елецкая 4'!$A$1:$G$60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E10" i="5" l="1"/>
  <c r="F21" i="5"/>
  <c r="F38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3" i="5" s="1"/>
  <c r="E4" i="5"/>
  <c r="F31" i="5" l="1"/>
  <c r="F56" i="5" s="1"/>
  <c r="F61" i="5" s="1"/>
  <c r="F64" i="5" s="1"/>
  <c r="F68" i="5" s="1"/>
  <c r="F61" i="4"/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51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<sst xmlns="http://schemas.openxmlformats.org/spreadsheetml/2006/main" count="375" uniqueCount="98">
  <si>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</si>
  <si>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</si>
  <si>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</si>
  <si>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</si>
  <si>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</si>
  <si>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</si>
  <si>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</si>
  <si>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</si>
  <si>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</si>
  <si>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</si>
  <si>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</si>
  <si>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</si>
  <si>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</si>
  <si>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</si>
  <si>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</si>
  <si>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</si>
  <si>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</si>
  <si>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</si>
  <si>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</si>
  <si>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</si>
  <si>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</si>
  <si>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</si>
  <si>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</si>
  <si>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</si>
  <si>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</si>
  <si>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</si>
  <si>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</si>
  <si>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</si>
  <si>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</si>
  <si>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</si>
  <si>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</si>
  <si>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</si>
  <si>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</si>
  <si>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</si>
  <si>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</si>
  <si>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</si>
  <si>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</si>
  <si>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</si>
  <si>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4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</si>
  <si>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</si>
  <si>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</si>
  <si>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</si>
  <si>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</si>
  <si>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</si>
  <si>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</si>
  <si>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</si>
  <si>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</si>
  <si>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</si>
  <si>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</si>
  <si>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</si>
  <si>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</si>
  <si>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</si>
  <si>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</si>
  <si>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</si>
  <si>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</si>
  <si>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</si>
  <si>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</si>
  <si>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</si>
  <si>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</si>
  <si>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</si>
  <si>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</si>
  <si>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</si>
  <si>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</si>
  <si>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</si>
  <si>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</si>
  <si>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</si>
  <si>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</si>
  <si>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</si>
  <si>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</si>
  <si>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</si>
  <si>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</si>
  <si>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</si>
  <si>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</si>
  <si>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</si>
  <si>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</si>
  <si>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</si>
  <si>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</si>
  <si>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</si>
  <si>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</si>
  <si>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*Задолженность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</si>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</sst>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1">
          <cell r="W211">
            <v>25755.747491389033</v>
          </cell>
          <cell r="X211">
            <v>5074.702519690105</v>
          </cell>
          <cell r="Y211">
            <v>341.2287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17444.080000000002</v>
          </cell>
          <cell r="AS211">
            <v>0</v>
          </cell>
          <cell r="AT211">
            <v>0</v>
          </cell>
          <cell r="AY211">
            <v>84569.217136110281</v>
          </cell>
          <cell r="BB211">
            <v>0</v>
          </cell>
          <cell r="BC211">
            <v>0</v>
          </cell>
          <cell r="CN211">
            <v>33307.217266160391</v>
          </cell>
          <cell r="CO211">
            <v>6826.5266559589872</v>
          </cell>
          <cell r="CP211">
            <v>8075.5501999999997</v>
          </cell>
          <cell r="DB211">
            <v>0</v>
          </cell>
          <cell r="DG211">
            <v>28448.265650091627</v>
          </cell>
          <cell r="DU211">
            <v>170374.69425092908</v>
          </cell>
          <cell r="DV211">
            <v>36282.163171977154</v>
          </cell>
          <cell r="DW211">
            <v>64630.893200000006</v>
          </cell>
          <cell r="EK211">
            <v>0</v>
          </cell>
          <cell r="EQ211">
            <v>146863.41842642933</v>
          </cell>
          <cell r="FB211">
            <v>167404.60325282629</v>
          </cell>
          <cell r="FC211">
            <v>34191.660903953663</v>
          </cell>
          <cell r="FD211">
            <v>1826.8098</v>
          </cell>
          <cell r="FL211">
            <v>0</v>
          </cell>
          <cell r="FS211">
            <v>108484.6660321299</v>
          </cell>
          <cell r="FX211">
            <v>184679.60462355934</v>
          </cell>
          <cell r="FY211">
            <v>37650.508555818167</v>
          </cell>
          <cell r="FZ211">
            <v>0</v>
          </cell>
          <cell r="GG211">
            <v>1460.8439999999998</v>
          </cell>
          <cell r="GL211">
            <v>120761.6655447479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1">
          <cell r="W211">
            <v>310299.84690105147</v>
          </cell>
          <cell r="X211">
            <v>95333.189569852169</v>
          </cell>
          <cell r="Y211">
            <v>117164.24070000001</v>
          </cell>
          <cell r="AK211">
            <v>0</v>
          </cell>
          <cell r="AV211">
            <v>0</v>
          </cell>
          <cell r="AY211">
            <v>1435163.9976750503</v>
          </cell>
          <cell r="BM211">
            <v>9228.8000000000011</v>
          </cell>
          <cell r="BN211">
            <v>0</v>
          </cell>
          <cell r="CN211">
            <v>38243.583633786548</v>
          </cell>
          <cell r="CO211">
            <v>11855.510926473828</v>
          </cell>
          <cell r="CP211">
            <v>141.86189999999999</v>
          </cell>
          <cell r="DB211">
            <v>0</v>
          </cell>
          <cell r="DG211">
            <v>59385.189277861573</v>
          </cell>
          <cell r="DU211">
            <v>161091.09568915376</v>
          </cell>
          <cell r="DV211">
            <v>49536.711363857641</v>
          </cell>
          <cell r="DW211">
            <v>41263.602499999994</v>
          </cell>
          <cell r="EL211">
            <v>0</v>
          </cell>
          <cell r="EQ211">
            <v>141603.5070388735</v>
          </cell>
          <cell r="FB211">
            <v>167607.6497977149</v>
          </cell>
          <cell r="FC211">
            <v>51010.431772475189</v>
          </cell>
          <cell r="FD211">
            <v>272.51340000000005</v>
          </cell>
          <cell r="FL211">
            <v>0</v>
          </cell>
          <cell r="FS211">
            <v>86709.185870618385</v>
          </cell>
          <cell r="FX211">
            <v>146165.74980018698</v>
          </cell>
          <cell r="FY211">
            <v>44421.270630680185</v>
          </cell>
          <cell r="FZ211">
            <v>0</v>
          </cell>
          <cell r="GG211">
            <v>7056.36</v>
          </cell>
          <cell r="GL211">
            <v>80899.337078243014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1">
          <cell r="W211">
            <v>14719.635378569106</v>
          </cell>
          <cell r="X211">
            <v>3584.5299152244752</v>
          </cell>
          <cell r="Y211">
            <v>378.19540000000001</v>
          </cell>
          <cell r="AA211">
            <v>0</v>
          </cell>
          <cell r="AB211">
            <v>0</v>
          </cell>
          <cell r="AC211">
            <v>0</v>
          </cell>
          <cell r="AD211">
            <v>8505.74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Y211">
            <v>66185.111763789813</v>
          </cell>
          <cell r="BB211">
            <v>0</v>
          </cell>
          <cell r="BC211">
            <v>0</v>
          </cell>
          <cell r="CN211">
            <v>34632.739772275614</v>
          </cell>
          <cell r="CO211">
            <v>10736.149329405442</v>
          </cell>
          <cell r="CP211">
            <v>459.4624</v>
          </cell>
          <cell r="DB211">
            <v>0</v>
          </cell>
          <cell r="DF211">
            <v>31543.041160047298</v>
          </cell>
          <cell r="DU211">
            <v>197719.20055231405</v>
          </cell>
          <cell r="DV211">
            <v>41698.045886995686</v>
          </cell>
          <cell r="DW211">
            <v>30275.7788</v>
          </cell>
          <cell r="EK211">
            <v>0</v>
          </cell>
          <cell r="EP211">
            <v>180727.49092954828</v>
          </cell>
          <cell r="FB211">
            <v>153449.11885066977</v>
          </cell>
          <cell r="FC211">
            <v>40996.401121271105</v>
          </cell>
          <cell r="FD211">
            <v>2265.2057999999997</v>
          </cell>
          <cell r="FL211">
            <v>0</v>
          </cell>
          <cell r="FS211">
            <v>78208.302014757093</v>
          </cell>
          <cell r="FX211">
            <v>183979.42350626737</v>
          </cell>
          <cell r="FY211">
            <v>49882.33948198305</v>
          </cell>
          <cell r="FZ211">
            <v>719.1</v>
          </cell>
          <cell r="GG211">
            <v>14026.917600000002</v>
          </cell>
          <cell r="GL211">
            <v>103628.95823091779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1">
          <cell r="W211">
            <v>36435.291708128811</v>
          </cell>
          <cell r="X211">
            <v>8627.253259840556</v>
          </cell>
          <cell r="Y211">
            <v>14748.477299999999</v>
          </cell>
          <cell r="Z211">
            <v>0</v>
          </cell>
          <cell r="AV211">
            <v>0</v>
          </cell>
          <cell r="AY211">
            <v>140172.76657787478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CN211">
            <v>37448.473796974962</v>
          </cell>
          <cell r="CO211">
            <v>10437.159701643322</v>
          </cell>
          <cell r="CP211">
            <v>610.00720000000001</v>
          </cell>
          <cell r="DB211">
            <v>0</v>
          </cell>
          <cell r="DG211">
            <v>33799.009982380507</v>
          </cell>
          <cell r="DL211">
            <v>40967.336099999993</v>
          </cell>
          <cell r="DP211">
            <v>2877.8203000000003</v>
          </cell>
          <cell r="DT211">
            <v>4296.3699500000002</v>
          </cell>
          <cell r="DU211">
            <v>118962.19088521066</v>
          </cell>
          <cell r="DV211">
            <v>23415.945494899599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2939.6852999999996</v>
          </cell>
          <cell r="EJ211">
            <v>0</v>
          </cell>
          <cell r="EP211">
            <v>72095.607252102447</v>
          </cell>
          <cell r="EU211">
            <v>120158.08999999998</v>
          </cell>
          <cell r="EW211">
            <v>2347.7119499999999</v>
          </cell>
          <cell r="EY211">
            <v>260911.03999999998</v>
          </cell>
          <cell r="FA211">
            <v>0</v>
          </cell>
          <cell r="FL211">
            <v>750.21</v>
          </cell>
          <cell r="FS211">
            <v>0</v>
          </cell>
          <cell r="FV211">
            <v>435152.25</v>
          </cell>
          <cell r="FZ211">
            <v>872.0988000000001</v>
          </cell>
          <cell r="GG211">
            <v>1810.0944</v>
          </cell>
          <cell r="GL21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11">
          <cell r="W211">
            <v>33190.233690751775</v>
          </cell>
          <cell r="X211">
            <v>7677.5424279408762</v>
          </cell>
          <cell r="Y211">
            <v>8400.8138999999992</v>
          </cell>
          <cell r="AV211">
            <v>9.5353493491549771E-8</v>
          </cell>
          <cell r="AW211">
            <v>0</v>
          </cell>
          <cell r="AY211">
            <v>35355.446803132276</v>
          </cell>
          <cell r="CQ211">
            <v>64339.89773872777</v>
          </cell>
          <cell r="CR211">
            <v>15611.189334416911</v>
          </cell>
          <cell r="CS211">
            <v>29461.879355142861</v>
          </cell>
          <cell r="DE211">
            <v>0</v>
          </cell>
          <cell r="DI211">
            <v>50586.110897610786</v>
          </cell>
          <cell r="DX211">
            <v>102507.88361203397</v>
          </cell>
          <cell r="DY211">
            <v>23591.406121644941</v>
          </cell>
          <cell r="DZ211">
            <v>18489.246299999999</v>
          </cell>
          <cell r="EA211">
            <v>0</v>
          </cell>
          <cell r="ET211">
            <v>10813.8</v>
          </cell>
          <cell r="EU211">
            <v>34240.306873936708</v>
          </cell>
          <cell r="EX211">
            <v>0</v>
          </cell>
          <cell r="EY211">
            <v>0</v>
          </cell>
          <cell r="EZ211">
            <v>0</v>
          </cell>
          <cell r="FB211">
            <v>0</v>
          </cell>
          <cell r="FQ211">
            <v>0</v>
          </cell>
          <cell r="FR211">
            <v>0</v>
          </cell>
          <cell r="GH211">
            <v>816221.38000000012</v>
          </cell>
          <cell r="GK211">
            <v>2384.3424</v>
          </cell>
          <cell r="GL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11">
          <cell r="CQ211">
            <v>17318.415572256406</v>
          </cell>
          <cell r="CR211">
            <v>4254.9874772491758</v>
          </cell>
          <cell r="CS211">
            <v>5879.1782684355194</v>
          </cell>
          <cell r="DI211">
            <v>12887.873689889022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1">
          <cell r="W211">
            <v>37042.078965690358</v>
          </cell>
          <cell r="X211">
            <v>9060.7950863789956</v>
          </cell>
          <cell r="Y211">
            <v>2965.8129000000004</v>
          </cell>
          <cell r="AV211">
            <v>6.0463243809429315E-8</v>
          </cell>
          <cell r="AW211">
            <v>0</v>
          </cell>
          <cell r="AX211">
            <v>43334.472569536862</v>
          </cell>
          <cell r="CT211">
            <v>147115.23750000002</v>
          </cell>
          <cell r="ED211">
            <v>220731.55000000002</v>
          </cell>
          <cell r="EE211">
            <v>16576.643639258702</v>
          </cell>
          <cell r="EF211">
            <v>5147.6935310327281</v>
          </cell>
          <cell r="EG211">
            <v>23604.354599999999</v>
          </cell>
          <cell r="EH211">
            <v>0</v>
          </cell>
          <cell r="FA211">
            <v>0</v>
          </cell>
          <cell r="FB211">
            <v>4646.0882277682786</v>
          </cell>
          <cell r="FE211">
            <v>0</v>
          </cell>
          <cell r="FF211">
            <v>0</v>
          </cell>
          <cell r="FH211">
            <v>0</v>
          </cell>
          <cell r="FX211">
            <v>0</v>
          </cell>
          <cell r="FY211">
            <v>0</v>
          </cell>
          <cell r="GO211">
            <v>1007204.2500000001</v>
          </cell>
          <cell r="GP211">
            <v>54784.94</v>
          </cell>
          <cell r="GR211">
            <v>1625.6879999999994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6" x14ac:dyDescent="0.3">
      <c r="A9" s="82" t="s">
        <v>8</v>
      </c>
      <c r="B9" s="83"/>
      <c r="C9" s="83"/>
      <c r="D9" s="84"/>
      <c r="E9" s="16">
        <f>SUM(E10:E14)</f>
        <v>3672138.3200000003</v>
      </c>
      <c r="F9" s="16">
        <f t="shared" ref="F9:G9" si="0">SUM(F10:F14)</f>
        <v>3616565.7699999996</v>
      </c>
      <c r="G9" s="16">
        <f t="shared" si="0"/>
        <v>668737.59</v>
      </c>
    </row>
    <row r="10" spans="1:7" ht="13.2" customHeight="1" x14ac:dyDescent="0.3">
      <c r="A10" s="70" t="s">
        <v>9</v>
      </c>
      <c r="B10" s="71"/>
      <c r="C10" s="71"/>
      <c r="D10" s="72"/>
      <c r="E10" s="17">
        <v>1369344.54</v>
      </c>
      <c r="F10" s="17">
        <v>1292766.6299999999</v>
      </c>
      <c r="G10" s="17">
        <v>339093.23</v>
      </c>
    </row>
    <row r="11" spans="1:7" ht="14.4" customHeight="1" x14ac:dyDescent="0.3">
      <c r="A11" s="70" t="s">
        <v>10</v>
      </c>
      <c r="B11" s="71"/>
      <c r="C11" s="71"/>
      <c r="D11" s="72"/>
      <c r="E11" s="17">
        <v>810731.63</v>
      </c>
      <c r="F11" s="17">
        <v>792618.97</v>
      </c>
      <c r="G11" s="17">
        <v>117542</v>
      </c>
    </row>
    <row r="12" spans="1:7" ht="13.95" customHeight="1" x14ac:dyDescent="0.3">
      <c r="A12" s="70" t="s">
        <v>11</v>
      </c>
      <c r="B12" s="71"/>
      <c r="C12" s="71"/>
      <c r="D12" s="72"/>
      <c r="E12" s="17">
        <v>217868.22</v>
      </c>
      <c r="F12" s="17">
        <v>221101.15</v>
      </c>
      <c r="G12" s="17">
        <v>30877.200000000001</v>
      </c>
    </row>
    <row r="13" spans="1:7" ht="13.5" customHeight="1" x14ac:dyDescent="0.3">
      <c r="A13" s="70" t="s">
        <v>12</v>
      </c>
      <c r="B13" s="71"/>
      <c r="C13" s="71"/>
      <c r="D13" s="72"/>
      <c r="E13" s="17">
        <v>250068.01</v>
      </c>
      <c r="F13" s="17">
        <v>251905.8</v>
      </c>
      <c r="G13" s="17">
        <v>36314.61</v>
      </c>
    </row>
    <row r="14" spans="1:7" ht="14.4" customHeight="1" x14ac:dyDescent="0.3">
      <c r="A14" s="63" t="s">
        <v>13</v>
      </c>
      <c r="B14" s="63"/>
      <c r="C14" s="63"/>
      <c r="D14" s="63"/>
      <c r="E14" s="17">
        <v>1024125.92</v>
      </c>
      <c r="F14" s="17">
        <v>1058173.22</v>
      </c>
      <c r="G14" s="17">
        <v>144910.54999999999</v>
      </c>
    </row>
    <row r="15" spans="1:7" ht="15.6" x14ac:dyDescent="0.3">
      <c r="A15" s="73" t="s">
        <v>41</v>
      </c>
      <c r="B15" s="74"/>
      <c r="C15" s="74"/>
      <c r="D15" s="75"/>
      <c r="E15" s="16">
        <f>SUM(E16:E19)</f>
        <v>3036098.44</v>
      </c>
      <c r="F15" s="16">
        <f t="shared" ref="F15:G15" si="1">SUM(F16:F19)</f>
        <v>2967156.9</v>
      </c>
      <c r="G15" s="16">
        <f t="shared" si="1"/>
        <v>306854.95999999996</v>
      </c>
    </row>
    <row r="16" spans="1:7" ht="33.6" customHeight="1" x14ac:dyDescent="0.3">
      <c r="A16" s="76" t="s">
        <v>43</v>
      </c>
      <c r="B16" s="77"/>
      <c r="C16" s="77"/>
      <c r="D16" s="78"/>
      <c r="E16" s="17">
        <v>2660991.92</v>
      </c>
      <c r="F16" s="17">
        <v>2605316.2200000002</v>
      </c>
      <c r="G16" s="17">
        <v>258860.43</v>
      </c>
    </row>
    <row r="17" spans="1:10" ht="15.6" x14ac:dyDescent="0.3">
      <c r="A17" s="63" t="s">
        <v>44</v>
      </c>
      <c r="B17" s="63"/>
      <c r="C17" s="63"/>
      <c r="D17" s="63"/>
      <c r="E17" s="17">
        <v>9554.94</v>
      </c>
      <c r="F17" s="17">
        <v>9196.69</v>
      </c>
      <c r="G17" s="18">
        <v>1251.1300000000001</v>
      </c>
    </row>
    <row r="18" spans="1:10" ht="15.6" x14ac:dyDescent="0.3">
      <c r="A18" s="63" t="s">
        <v>45</v>
      </c>
      <c r="B18" s="63"/>
      <c r="C18" s="63"/>
      <c r="D18" s="63"/>
      <c r="E18" s="17">
        <v>17863.22</v>
      </c>
      <c r="F18" s="17">
        <v>17285.03</v>
      </c>
      <c r="G18" s="18">
        <v>2340.86</v>
      </c>
    </row>
    <row r="19" spans="1:10" ht="15.6" x14ac:dyDescent="0.3">
      <c r="A19" s="63" t="s">
        <v>46</v>
      </c>
      <c r="B19" s="63"/>
      <c r="C19" s="63"/>
      <c r="D19" s="63"/>
      <c r="E19" s="17">
        <v>347688.36</v>
      </c>
      <c r="F19" s="17">
        <v>335358.96000000002</v>
      </c>
      <c r="G19" s="18">
        <v>44402.54</v>
      </c>
    </row>
    <row r="20" spans="1:10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0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86" t="s">
        <v>52</v>
      </c>
      <c r="B24" s="86"/>
      <c r="C24" s="86"/>
      <c r="D24" s="86"/>
      <c r="E24" s="86"/>
      <c r="F24" s="17">
        <v>1879763.2804158663</v>
      </c>
      <c r="G24" s="19"/>
      <c r="I24" s="28"/>
    </row>
    <row r="25" spans="1:10" ht="15.75" customHeight="1" x14ac:dyDescent="0.25">
      <c r="A25" s="87" t="s">
        <v>30</v>
      </c>
      <c r="B25" s="88"/>
      <c r="C25" s="88"/>
      <c r="D25" s="88"/>
      <c r="E25" s="89"/>
      <c r="F25" s="96">
        <f>SUM(F27:F31)</f>
        <v>133184.97584718943</v>
      </c>
      <c r="I25" s="28"/>
    </row>
    <row r="26" spans="1:10" ht="28.5" customHeight="1" x14ac:dyDescent="0.25">
      <c r="A26" s="90"/>
      <c r="B26" s="91"/>
      <c r="C26" s="91"/>
      <c r="D26" s="91"/>
      <c r="E26" s="92"/>
      <c r="F26" s="97"/>
      <c r="I26" s="28"/>
    </row>
    <row r="27" spans="1:10" ht="15.6" hidden="1" x14ac:dyDescent="0.3">
      <c r="A27" s="93" t="s">
        <v>16</v>
      </c>
      <c r="B27" s="94"/>
      <c r="C27" s="94"/>
      <c r="D27" s="94"/>
      <c r="E27" s="95"/>
      <c r="F27" s="25">
        <f>'[1]УК ВР декабрь нар'!W211</f>
        <v>25755.747491389033</v>
      </c>
      <c r="I27" s="28"/>
    </row>
    <row r="28" spans="1:10" ht="15.6" hidden="1" x14ac:dyDescent="0.3">
      <c r="A28" s="93" t="s">
        <v>31</v>
      </c>
      <c r="B28" s="94"/>
      <c r="C28" s="94"/>
      <c r="D28" s="94"/>
      <c r="E28" s="95"/>
      <c r="F28" s="25">
        <f>'[1]УК ВР декабрь нар'!X211</f>
        <v>5074.702519690105</v>
      </c>
      <c r="I28" s="28"/>
    </row>
    <row r="29" spans="1:10" ht="15.6" hidden="1" x14ac:dyDescent="0.3">
      <c r="A29" s="93" t="s">
        <v>18</v>
      </c>
      <c r="B29" s="94"/>
      <c r="C29" s="94"/>
      <c r="D29" s="94"/>
      <c r="E29" s="95"/>
      <c r="F29" s="25">
        <f>'[1]УК ВР декабрь нар'!Y211</f>
        <v>341.2287</v>
      </c>
      <c r="I29" s="28"/>
    </row>
    <row r="30" spans="1:10" ht="15.6" hidden="1" x14ac:dyDescent="0.3">
      <c r="A30" s="93" t="s">
        <v>19</v>
      </c>
      <c r="B30" s="94"/>
      <c r="C30" s="94"/>
      <c r="D30" s="94"/>
      <c r="E30" s="95"/>
      <c r="F30" s="25">
        <f>'[1]УК ВР декабрь нар'!AA211+'[1]УК ВР декабрь нар'!AB211+'[1]УК ВР декабрь нар'!AC211+'[1]УК ВР декабрь нар'!AD211+'[1]УК ВР декабрь нар'!AE211+'[1]УК ВР декабрь нар'!AF211+'[1]УК ВР декабрь нар'!AG211+'[1]УК ВР декабрь нар'!AH211+'[1]УК ВР декабрь нар'!AJ211+'[1]УК ВР декабрь нар'!AL211+'[1]УК ВР декабрь нар'!AN211+'[1]УК ВР декабрь нар'!AO211+'[1]УК ВР декабрь нар'!AP211+'[1]УК ВР декабрь нар'!AQ211+'[1]УК ВР декабрь нар'!AR211+'[1]УК ВР декабрь нар'!AT211</f>
        <v>17444.080000000002</v>
      </c>
      <c r="I30" s="28"/>
    </row>
    <row r="31" spans="1:10" ht="36.75" hidden="1" customHeight="1" x14ac:dyDescent="0.3">
      <c r="A31" s="99" t="s">
        <v>32</v>
      </c>
      <c r="B31" s="100"/>
      <c r="C31" s="100"/>
      <c r="D31" s="100"/>
      <c r="E31" s="101"/>
      <c r="F31" s="25">
        <f>'[1]УК ВР декабрь нар'!AY211</f>
        <v>84569.217136110281</v>
      </c>
      <c r="I31" s="28"/>
      <c r="J31" s="28"/>
    </row>
    <row r="32" spans="1:10" ht="15.75" customHeight="1" x14ac:dyDescent="0.25">
      <c r="A32" s="87" t="s">
        <v>33</v>
      </c>
      <c r="B32" s="88"/>
      <c r="C32" s="88"/>
      <c r="D32" s="88"/>
      <c r="E32" s="89"/>
      <c r="F32" s="96">
        <f>SUM(F34:F38)+359583.58</f>
        <v>854392.30882154661</v>
      </c>
      <c r="I32" s="28"/>
      <c r="J32" s="28"/>
    </row>
    <row r="33" spans="1:10" ht="33" customHeight="1" x14ac:dyDescent="0.25">
      <c r="A33" s="90"/>
      <c r="B33" s="91"/>
      <c r="C33" s="91"/>
      <c r="D33" s="91"/>
      <c r="E33" s="92"/>
      <c r="F33" s="97"/>
      <c r="I33" s="28"/>
      <c r="J33" s="28"/>
    </row>
    <row r="34" spans="1:10" ht="15.6" hidden="1" x14ac:dyDescent="0.3">
      <c r="A34" s="98" t="s">
        <v>16</v>
      </c>
      <c r="B34" s="98"/>
      <c r="C34" s="98"/>
      <c r="D34" s="98"/>
      <c r="E34" s="98"/>
      <c r="F34" s="25">
        <f>'[1]УК ВР декабрь нар'!CN211+'[1]УК ВР декабрь нар'!DU211</f>
        <v>203681.91151708947</v>
      </c>
      <c r="I34" s="28"/>
      <c r="J34" s="28"/>
    </row>
    <row r="35" spans="1:10" ht="15.6" hidden="1" x14ac:dyDescent="0.3">
      <c r="A35" s="98" t="s">
        <v>31</v>
      </c>
      <c r="B35" s="98"/>
      <c r="C35" s="98"/>
      <c r="D35" s="98"/>
      <c r="E35" s="98"/>
      <c r="F35" s="25">
        <f>'[1]УК ВР декабрь нар'!CO211+'[1]УК ВР декабрь нар'!DV211</f>
        <v>43108.689827936141</v>
      </c>
      <c r="I35" s="28"/>
      <c r="J35" s="28"/>
    </row>
    <row r="36" spans="1:10" ht="15.6" hidden="1" x14ac:dyDescent="0.3">
      <c r="A36" s="98" t="s">
        <v>18</v>
      </c>
      <c r="B36" s="98"/>
      <c r="C36" s="98"/>
      <c r="D36" s="98"/>
      <c r="E36" s="98"/>
      <c r="F36" s="25">
        <f>'[1]УК ВР декабрь нар'!CP211+'[1]УК ВР декабрь нар'!DW211</f>
        <v>72706.443400000004</v>
      </c>
      <c r="I36" s="28"/>
      <c r="J36" s="28"/>
    </row>
    <row r="37" spans="1:10" ht="15.6" hidden="1" x14ac:dyDescent="0.3">
      <c r="A37" s="98" t="s">
        <v>19</v>
      </c>
      <c r="B37" s="98"/>
      <c r="C37" s="98"/>
      <c r="D37" s="98"/>
      <c r="E37" s="98"/>
      <c r="F37" s="25">
        <f>'[1]УК ВР декабрь нар'!AI211+'[1]УК ВР декабрь нар'!AJ211+'[1]УК ВР декабрь нар'!AS211+'[1]УК ВР декабрь нар'!BC211+'[1]УК ВР декабрь нар'!DB211+'[1]УК ВР декабрь нар'!EK211+'[1]УК ВР декабрь нар'!AM211</f>
        <v>0</v>
      </c>
      <c r="I37" s="28"/>
      <c r="J37" s="28"/>
    </row>
    <row r="38" spans="1:10" ht="39.75" hidden="1" customHeight="1" x14ac:dyDescent="0.3">
      <c r="A38" s="99" t="s">
        <v>34</v>
      </c>
      <c r="B38" s="102"/>
      <c r="C38" s="102"/>
      <c r="D38" s="102"/>
      <c r="E38" s="103"/>
      <c r="F38" s="25">
        <f>'[1]УК ВР декабрь нар'!DG211+'[1]УК ВР декабрь нар'!EQ211</f>
        <v>175311.68407652096</v>
      </c>
      <c r="I38" s="28"/>
      <c r="J38" s="28"/>
    </row>
    <row r="39" spans="1:10" ht="32.4" customHeight="1" x14ac:dyDescent="0.3">
      <c r="A39" s="104" t="s">
        <v>35</v>
      </c>
      <c r="B39" s="105"/>
      <c r="C39" s="105"/>
      <c r="D39" s="105"/>
      <c r="E39" s="106"/>
      <c r="F39" s="26">
        <f>SUM(F40:F48)+183745.55</f>
        <v>840205.91271303524</v>
      </c>
      <c r="I39" s="28"/>
      <c r="J39" s="28"/>
    </row>
    <row r="40" spans="1:10" ht="15.6" hidden="1" x14ac:dyDescent="0.3">
      <c r="A40" s="107" t="s">
        <v>20</v>
      </c>
      <c r="B40" s="108"/>
      <c r="C40" s="108"/>
      <c r="D40" s="108"/>
      <c r="E40" s="109"/>
      <c r="F40" s="25">
        <f>'[1]УК ВР декабрь нар'!FB211+'[1]УК ВР декабрь нар'!FX211</f>
        <v>352084.20787638566</v>
      </c>
      <c r="I40" s="28"/>
    </row>
    <row r="41" spans="1:10" ht="15.6" hidden="1" x14ac:dyDescent="0.3">
      <c r="A41" s="93" t="s">
        <v>31</v>
      </c>
      <c r="B41" s="94"/>
      <c r="C41" s="94"/>
      <c r="D41" s="94"/>
      <c r="E41" s="94"/>
      <c r="F41" s="25">
        <f>'[1]УК ВР декабрь нар'!FC211+'[1]УК ВР декабрь нар'!FY211</f>
        <v>71842.169459771831</v>
      </c>
      <c r="I41" s="28"/>
    </row>
    <row r="42" spans="1:10" ht="15.6" hidden="1" customHeight="1" x14ac:dyDescent="0.3">
      <c r="A42" s="98" t="s">
        <v>21</v>
      </c>
      <c r="B42" s="98"/>
      <c r="C42" s="98"/>
      <c r="D42" s="98"/>
      <c r="E42" s="93"/>
      <c r="F42" s="25"/>
      <c r="I42" s="28"/>
    </row>
    <row r="43" spans="1:10" ht="15.6" hidden="1" customHeight="1" x14ac:dyDescent="0.3">
      <c r="A43" s="93" t="s">
        <v>17</v>
      </c>
      <c r="B43" s="94"/>
      <c r="C43" s="94"/>
      <c r="D43" s="94"/>
      <c r="E43" s="94"/>
      <c r="F43" s="25"/>
      <c r="I43" s="28"/>
    </row>
    <row r="44" spans="1:10" ht="15.6" hidden="1" customHeight="1" x14ac:dyDescent="0.3">
      <c r="A44" s="98" t="s">
        <v>22</v>
      </c>
      <c r="B44" s="98"/>
      <c r="C44" s="98"/>
      <c r="D44" s="98"/>
      <c r="E44" s="93"/>
      <c r="F44" s="25"/>
      <c r="I44" s="28"/>
    </row>
    <row r="45" spans="1:10" ht="15.6" hidden="1" customHeight="1" x14ac:dyDescent="0.3">
      <c r="A45" s="93" t="s">
        <v>17</v>
      </c>
      <c r="B45" s="94"/>
      <c r="C45" s="94"/>
      <c r="D45" s="94"/>
      <c r="E45" s="94"/>
      <c r="F45" s="25"/>
      <c r="I45" s="28"/>
    </row>
    <row r="46" spans="1:10" ht="15.6" hidden="1" x14ac:dyDescent="0.3">
      <c r="A46" s="98" t="s">
        <v>18</v>
      </c>
      <c r="B46" s="98"/>
      <c r="C46" s="98"/>
      <c r="D46" s="98"/>
      <c r="E46" s="93"/>
      <c r="F46" s="25">
        <f>'[1]УК ВР декабрь нар'!FD211+'[1]УК ВР декабрь нар'!FZ211</f>
        <v>1826.8098</v>
      </c>
      <c r="I46" s="28"/>
    </row>
    <row r="47" spans="1:10" ht="15.6" hidden="1" x14ac:dyDescent="0.3">
      <c r="A47" s="93" t="s">
        <v>19</v>
      </c>
      <c r="B47" s="94"/>
      <c r="C47" s="94"/>
      <c r="D47" s="94"/>
      <c r="E47" s="94"/>
      <c r="F47" s="25">
        <f>'[1]УК ВР декабрь нар'!GG211+'[1]УК ВР декабрь нар'!FL211+'[1]УК ВР декабрь нар'!BB211+'[1]УК ВР декабрь нар'!AK211</f>
        <v>1460.8439999999998</v>
      </c>
      <c r="I47" s="28"/>
    </row>
    <row r="48" spans="1:10" ht="43.5" hidden="1" customHeight="1" x14ac:dyDescent="0.3">
      <c r="A48" s="99" t="s">
        <v>36</v>
      </c>
      <c r="B48" s="102"/>
      <c r="C48" s="102"/>
      <c r="D48" s="102"/>
      <c r="E48" s="103"/>
      <c r="F48" s="25">
        <f>'[1]УК ВР декабрь нар'!FS211+'[1]УК ВР декабрь нар'!GL211</f>
        <v>229246.3315768778</v>
      </c>
      <c r="I48" s="28"/>
      <c r="J48" s="28"/>
    </row>
    <row r="49" spans="1:12" ht="15.6" hidden="1" customHeight="1" x14ac:dyDescent="0.3">
      <c r="A49" s="104" t="s">
        <v>37</v>
      </c>
      <c r="B49" s="94"/>
      <c r="C49" s="94"/>
      <c r="D49" s="94"/>
      <c r="E49" s="95"/>
      <c r="F49" s="32"/>
      <c r="I49" s="28"/>
    </row>
    <row r="50" spans="1:12" ht="15.6" x14ac:dyDescent="0.3">
      <c r="A50" s="111" t="s">
        <v>47</v>
      </c>
      <c r="B50" s="112"/>
      <c r="C50" s="112"/>
      <c r="D50" s="112"/>
      <c r="E50" s="113"/>
      <c r="F50" s="26">
        <f>F25+F32+F39+F49</f>
        <v>1827783.1973817712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317540.31000000006</v>
      </c>
      <c r="I51" s="28"/>
      <c r="K51" s="28"/>
      <c r="L51" s="28"/>
    </row>
    <row r="52" spans="1:12" ht="15.6" x14ac:dyDescent="0.3">
      <c r="A52" s="93" t="s">
        <v>23</v>
      </c>
      <c r="B52" s="94"/>
      <c r="C52" s="94"/>
      <c r="D52" s="94"/>
      <c r="E52" s="94"/>
      <c r="F52" s="25">
        <v>152630.14000000001</v>
      </c>
      <c r="I52" s="28"/>
    </row>
    <row r="53" spans="1:12" ht="15.6" x14ac:dyDescent="0.3">
      <c r="A53" s="93" t="s">
        <v>24</v>
      </c>
      <c r="B53" s="94"/>
      <c r="C53" s="94"/>
      <c r="D53" s="94"/>
      <c r="E53" s="94"/>
      <c r="F53" s="25">
        <v>164910.17000000001</v>
      </c>
      <c r="I53" s="28"/>
    </row>
    <row r="54" spans="1:12" ht="18" hidden="1" customHeight="1" x14ac:dyDescent="0.3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6" x14ac:dyDescent="0.3">
      <c r="A55" s="114" t="s">
        <v>49</v>
      </c>
      <c r="B55" s="114"/>
      <c r="C55" s="114"/>
      <c r="D55" s="114"/>
      <c r="E55" s="114"/>
      <c r="F55" s="26">
        <f>F50+F51</f>
        <v>2145323.5073817712</v>
      </c>
      <c r="H55" s="28"/>
      <c r="I55" s="28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2660991.92</v>
      </c>
      <c r="I56" s="28"/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2605316.2200000002</v>
      </c>
      <c r="H57" s="28"/>
      <c r="I57" s="28"/>
    </row>
    <row r="58" spans="1:12" ht="15.6" x14ac:dyDescent="0.3">
      <c r="A58" s="110" t="s">
        <v>28</v>
      </c>
      <c r="B58" s="110"/>
      <c r="C58" s="110"/>
      <c r="D58" s="110"/>
      <c r="E58" s="110"/>
      <c r="F58" s="26">
        <f>F24+F56-F55</f>
        <v>2395431.6930340952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2" workbookViewId="0">
      <selection activeCell="F17" sqref="F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'Елецкая 4'!A2:G2</f>
        <v>перед собственниками дома по адресу: ул. Елецкая 4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4'!G6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4'!G8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3049571.49</v>
      </c>
      <c r="F9" s="16">
        <f t="shared" ref="F9:G9" si="0">SUM(F10:F15)</f>
        <v>3535212.15</v>
      </c>
      <c r="G9" s="16">
        <f t="shared" si="0"/>
        <v>183096.93</v>
      </c>
    </row>
    <row r="10" spans="1:7" ht="15.6" x14ac:dyDescent="0.3">
      <c r="A10" s="70" t="s">
        <v>9</v>
      </c>
      <c r="B10" s="71"/>
      <c r="C10" s="71"/>
      <c r="D10" s="72"/>
      <c r="E10" s="17">
        <v>944289.65</v>
      </c>
      <c r="F10" s="17">
        <v>1251544.5900000001</v>
      </c>
      <c r="G10" s="18">
        <v>31838.29</v>
      </c>
    </row>
    <row r="11" spans="1:7" ht="15.6" x14ac:dyDescent="0.3">
      <c r="A11" s="70" t="s">
        <v>10</v>
      </c>
      <c r="B11" s="71"/>
      <c r="C11" s="71"/>
      <c r="D11" s="72"/>
      <c r="E11" s="17">
        <v>622308.24</v>
      </c>
      <c r="F11" s="17">
        <v>696166.16</v>
      </c>
      <c r="G11" s="18">
        <v>43684.08</v>
      </c>
    </row>
    <row r="12" spans="1:7" ht="15.6" x14ac:dyDescent="0.3">
      <c r="A12" s="70" t="s">
        <v>11</v>
      </c>
      <c r="B12" s="71"/>
      <c r="C12" s="71"/>
      <c r="D12" s="72"/>
      <c r="E12" s="17">
        <v>220739.05</v>
      </c>
      <c r="F12" s="17">
        <v>221609.02</v>
      </c>
      <c r="G12" s="18">
        <v>30007.23</v>
      </c>
    </row>
    <row r="13" spans="1:7" ht="15.6" x14ac:dyDescent="0.3">
      <c r="A13" s="70" t="s">
        <v>12</v>
      </c>
      <c r="B13" s="71"/>
      <c r="C13" s="71"/>
      <c r="D13" s="72"/>
      <c r="E13" s="17">
        <v>243612.98</v>
      </c>
      <c r="F13" s="17">
        <v>245403.75</v>
      </c>
      <c r="G13" s="18">
        <v>34523.839999999997</v>
      </c>
    </row>
    <row r="14" spans="1:7" ht="15.6" x14ac:dyDescent="0.3">
      <c r="A14" s="63" t="s">
        <v>13</v>
      </c>
      <c r="B14" s="63"/>
      <c r="C14" s="63"/>
      <c r="D14" s="63"/>
      <c r="E14" s="17">
        <v>766897.85</v>
      </c>
      <c r="F14" s="17">
        <v>871754.09</v>
      </c>
      <c r="G14" s="18">
        <v>40054.31</v>
      </c>
    </row>
    <row r="15" spans="1:7" ht="15.6" x14ac:dyDescent="0.3">
      <c r="A15" s="70" t="s">
        <v>68</v>
      </c>
      <c r="B15" s="71"/>
      <c r="C15" s="71"/>
      <c r="D15" s="72"/>
      <c r="E15" s="17">
        <v>251723.72</v>
      </c>
      <c r="F15" s="17">
        <v>248734.54</v>
      </c>
      <c r="G15" s="18">
        <v>2989.18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2451073.63</v>
      </c>
      <c r="F16" s="16">
        <f>SUM(F17:F20)</f>
        <v>2726158.6500000004</v>
      </c>
      <c r="G16" s="16">
        <f>SUM(G17:G20)</f>
        <v>204127.55</v>
      </c>
    </row>
    <row r="17" spans="1:12" ht="15.6" x14ac:dyDescent="0.3">
      <c r="A17" s="115" t="s">
        <v>43</v>
      </c>
      <c r="B17" s="116"/>
      <c r="C17" s="116"/>
      <c r="D17" s="117"/>
      <c r="E17" s="17">
        <v>2095515.18</v>
      </c>
      <c r="F17" s="17">
        <v>2332316.42</v>
      </c>
      <c r="G17" s="18">
        <v>194416.8</v>
      </c>
    </row>
    <row r="18" spans="1:12" ht="15.6" x14ac:dyDescent="0.3">
      <c r="A18" s="63" t="s">
        <v>55</v>
      </c>
      <c r="B18" s="63"/>
      <c r="C18" s="63"/>
      <c r="D18" s="63"/>
      <c r="E18" s="17">
        <v>9967.2000000000007</v>
      </c>
      <c r="F18" s="17">
        <v>10081.73</v>
      </c>
      <c r="G18" s="18">
        <v>1136.5999999999999</v>
      </c>
    </row>
    <row r="19" spans="1:12" ht="15.6" x14ac:dyDescent="0.3">
      <c r="A19" s="63" t="s">
        <v>56</v>
      </c>
      <c r="B19" s="63"/>
      <c r="C19" s="63"/>
      <c r="D19" s="63"/>
      <c r="E19" s="17">
        <v>18691.740000000002</v>
      </c>
      <c r="F19" s="17">
        <v>18844.97</v>
      </c>
      <c r="G19" s="18">
        <v>2187.63</v>
      </c>
    </row>
    <row r="20" spans="1:12" ht="15.6" x14ac:dyDescent="0.3">
      <c r="A20" s="63" t="s">
        <v>57</v>
      </c>
      <c r="B20" s="63"/>
      <c r="C20" s="63"/>
      <c r="D20" s="63"/>
      <c r="E20" s="17">
        <v>326899.51</v>
      </c>
      <c r="F20" s="17">
        <v>364915.53</v>
      </c>
      <c r="G20" s="18">
        <v>6386.52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8">
        <f>'Елецкая 4'!F58</f>
        <v>2395431.6930340952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96">
        <f>SUM(F28:F32)</f>
        <v>1957961.274845954</v>
      </c>
    </row>
    <row r="27" spans="1:12" ht="13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'[2]УК ВР декабрь нар'!W211</f>
        <v>310299.84690105147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'[2]УК ВР декабрь нар'!X211</f>
        <v>95333.189569852169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'[2]УК ВР декабрь нар'!Y211</f>
        <v>117164.24070000001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'[2]УК ВР декабрь нар'!AV211+'[2]УК ВР декабрь нар'!BN211</f>
        <v>0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'[2]УК ВР декабрь нар'!AY211</f>
        <v>1435163.9976750503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96">
        <f>SUM(F35:F39)+371411.13</f>
        <v>883760.99233000679</v>
      </c>
    </row>
    <row r="34" spans="1:12" ht="13.2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'[2]УК ВР декабрь нар'!CN211+'[2]УК ВР декабрь нар'!DU211</f>
        <v>199334.6793229403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'[2]УК ВР декабрь нар'!CO211+'[2]УК ВР декабрь нар'!DV211</f>
        <v>61392.222290331469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'[2]УК ВР декабрь нар'!CP211+'[2]УК ВР декабрь нар'!DW211</f>
        <v>41405.464399999997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'[2]УК ВР декабрь нар'!BM211+'[2]УК ВР декабрь нар'!DB211+'[2]УК ВР декабрь нар'!EL211</f>
        <v>9228.8000000000011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'[2]УК ВР декабрь нар'!DG211+'[2]УК ВР декабрь нар'!EQ211</f>
        <v>200988.69631673506</v>
      </c>
    </row>
    <row r="40" spans="1:12" ht="15.6" x14ac:dyDescent="0.3">
      <c r="A40" s="104" t="s">
        <v>35</v>
      </c>
      <c r="B40" s="105"/>
      <c r="C40" s="105"/>
      <c r="D40" s="105"/>
      <c r="E40" s="106"/>
      <c r="F40" s="26">
        <f>SUM(F41:F49)</f>
        <v>584142.49834991863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'[2]УК ВР декабрь нар'!FB211+'[2]УК ВР декабрь нар'!FX211</f>
        <v>313773.39959790185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'[2]УК ВР декабрь нар'!FC211+'[2]УК ВР декабрь нар'!FY211</f>
        <v>95431.702403155374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'[2]УК ВР декабрь нар'!FD211+'[2]УК ВР декабрь нар'!FZ211</f>
        <v>272.51340000000005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'[2]УК ВР декабрь нар'!GG211+'[2]УК ВР декабрь нар'!FL211+'[2]УК ВР декабрь нар'!AK211</f>
        <v>7056.36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'[2]УК ВР декабрь нар'!FS211+'[2]УК ВР декабрь нар'!GL211</f>
        <v>167608.52294886141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65</v>
      </c>
      <c r="B51" s="112"/>
      <c r="C51" s="112"/>
      <c r="D51" s="112"/>
      <c r="E51" s="113"/>
      <c r="F51" s="26">
        <f>F26+F33+F40+F50</f>
        <v>3425864.7655258793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327670.59999999998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135938.85999999999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191731.74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3753535.3655258794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2095515.18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2332316.42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737411.50750821596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A2" sqref="A2:G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'Елецкая 4'!A2:G2</f>
        <v>перед собственниками дома по адресу: ул. Елецкая 4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4'!G6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4'!G8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401577.51</v>
      </c>
      <c r="F9" s="16">
        <f t="shared" ref="F9:G9" si="0">SUM(F10:F15)</f>
        <v>463592.54</v>
      </c>
      <c r="G9" s="16">
        <f t="shared" si="0"/>
        <v>121081.9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9569.57</v>
      </c>
      <c r="G10" s="18">
        <v>22268.720000000001</v>
      </c>
    </row>
    <row r="11" spans="1:7" ht="15.6" x14ac:dyDescent="0.3">
      <c r="A11" s="70" t="s">
        <v>10</v>
      </c>
      <c r="B11" s="71"/>
      <c r="C11" s="71"/>
      <c r="D11" s="72"/>
      <c r="E11" s="17">
        <v>-14892.73</v>
      </c>
      <c r="F11" s="17">
        <v>-151.26</v>
      </c>
      <c r="G11" s="18">
        <v>28942.61</v>
      </c>
    </row>
    <row r="12" spans="1:7" ht="15.6" x14ac:dyDescent="0.3">
      <c r="A12" s="70" t="s">
        <v>11</v>
      </c>
      <c r="B12" s="71"/>
      <c r="C12" s="71"/>
      <c r="D12" s="72"/>
      <c r="E12" s="17">
        <v>197975.16</v>
      </c>
      <c r="F12" s="17">
        <v>213901.57</v>
      </c>
      <c r="G12" s="18">
        <v>14080.82</v>
      </c>
    </row>
    <row r="13" spans="1:7" ht="15.6" x14ac:dyDescent="0.3">
      <c r="A13" s="70" t="s">
        <v>12</v>
      </c>
      <c r="B13" s="71"/>
      <c r="C13" s="71"/>
      <c r="D13" s="72"/>
      <c r="E13" s="17">
        <v>219047.12</v>
      </c>
      <c r="F13" s="17">
        <v>235240.55</v>
      </c>
      <c r="G13" s="18">
        <v>18330.41</v>
      </c>
    </row>
    <row r="14" spans="1:7" ht="15.6" x14ac:dyDescent="0.3">
      <c r="A14" s="63" t="s">
        <v>13</v>
      </c>
      <c r="B14" s="63"/>
      <c r="C14" s="63"/>
      <c r="D14" s="63"/>
      <c r="E14" s="17">
        <v>-552.04</v>
      </c>
      <c r="F14" s="17">
        <v>3511.75</v>
      </c>
      <c r="G14" s="18">
        <v>35990.519999999997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1520.36</v>
      </c>
      <c r="G15" s="18">
        <v>1468.82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2360941.0499999993</v>
      </c>
      <c r="F16" s="16">
        <f>SUM(F17:F20)</f>
        <v>2273757.12</v>
      </c>
      <c r="G16" s="16">
        <f>SUM(G17:G20)</f>
        <v>276954.78999999998</v>
      </c>
    </row>
    <row r="17" spans="1:12" ht="15.6" x14ac:dyDescent="0.3">
      <c r="A17" s="115" t="s">
        <v>43</v>
      </c>
      <c r="B17" s="116"/>
      <c r="C17" s="116"/>
      <c r="D17" s="117"/>
      <c r="E17" s="17">
        <v>2124054.5099999998</v>
      </c>
      <c r="F17" s="17">
        <v>2070541.53</v>
      </c>
      <c r="G17" s="18">
        <v>233573.09</v>
      </c>
    </row>
    <row r="18" spans="1:12" ht="15.6" x14ac:dyDescent="0.3">
      <c r="A18" s="63" t="s">
        <v>55</v>
      </c>
      <c r="B18" s="63"/>
      <c r="C18" s="63"/>
      <c r="D18" s="63"/>
      <c r="E18" s="17">
        <v>10384.26</v>
      </c>
      <c r="F18" s="17">
        <v>10045.549999999999</v>
      </c>
      <c r="G18" s="18">
        <v>1475.31</v>
      </c>
    </row>
    <row r="19" spans="1:12" ht="15.6" x14ac:dyDescent="0.3">
      <c r="A19" s="63" t="s">
        <v>56</v>
      </c>
      <c r="B19" s="63"/>
      <c r="C19" s="63"/>
      <c r="D19" s="63"/>
      <c r="E19" s="17">
        <v>19523.400000000001</v>
      </c>
      <c r="F19" s="17">
        <v>18951.740000000002</v>
      </c>
      <c r="G19" s="18">
        <v>2759.29</v>
      </c>
    </row>
    <row r="20" spans="1:12" ht="15.6" x14ac:dyDescent="0.3">
      <c r="A20" s="63" t="s">
        <v>57</v>
      </c>
      <c r="B20" s="63"/>
      <c r="C20" s="63"/>
      <c r="D20" s="63"/>
      <c r="E20" s="17">
        <v>206978.88</v>
      </c>
      <c r="F20" s="17">
        <v>174218.3</v>
      </c>
      <c r="G20" s="18">
        <v>39147.1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8">
        <f>'Елецкая 4(2019)'!F59</f>
        <v>737411.50750821596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96">
        <f>SUM(F28:F32)</f>
        <v>93373.212457583402</v>
      </c>
    </row>
    <row r="27" spans="1:12" ht="7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'[3]УК ВР декабрь нар'!W211</f>
        <v>14719.635378569106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'[3]УК ВР декабрь нар'!X211</f>
        <v>3584.5299152244752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'[3]УК ВР декабрь нар'!Y211</f>
        <v>378.19540000000001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'[3]УК ВР декабрь нар'!AA211+'[3]УК ВР декабрь нар'!AB211+'[3]УК ВР декабрь нар'!AC211+'[3]УК ВР декабрь нар'!AD211+'[3]УК ВР декабрь нар'!AE211+'[3]УК ВР декабрь нар'!AF211+'[3]УК ВР декабрь нар'!AG211+'[3]УК ВР декабрь нар'!AH211+'[3]УК ВР декабрь нар'!AJ211+'[3]УК ВР декабрь нар'!AL211+'[3]УК ВР декабрь нар'!AN211+'[3]УК ВР декабрь нар'!AO211+'[3]УК ВР декабрь нар'!AP211+'[3]УК ВР декабрь нар'!AQ211+'[3]УК ВР декабрь нар'!AR211+'[3]УК ВР декабрь нар'!AT211</f>
        <v>8505.74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'[3]УК ВР декабрь нар'!AY211</f>
        <v>66185.111763789813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96">
        <f>SUM(F35:F39)+366970.84</f>
        <v>894762.74883058644</v>
      </c>
    </row>
    <row r="34" spans="1:12" ht="82.8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'[3]УК ВР декабрь нар'!CN211+'[3]УК ВР декабрь нар'!DU211</f>
        <v>232351.94032458967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'[3]УК ВР декабрь нар'!CO211+'[3]УК ВР декабрь нар'!DV211</f>
        <v>52434.195216401131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'[3]УК ВР декабрь нар'!CP211+'[3]УК ВР декабрь нар'!DW211</f>
        <v>30735.2412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'[3]УК ВР декабрь нар'!AI211+'[3]УК ВР декабрь нар'!AJ211+'[3]УК ВР декабрь нар'!AS211+'[3]УК ВР декабрь нар'!BC211+'[3]УК ВР декабрь нар'!DB211+'[3]УК ВР декабрь нар'!EK211+'[3]УК ВР декабрь нар'!AM211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'[3]УК ВР декабрь нар'!DF211+'[3]УК ВР декабрь нар'!EP211</f>
        <v>212270.53208959557</v>
      </c>
    </row>
    <row r="40" spans="1:12" ht="72.599999999999994" customHeight="1" x14ac:dyDescent="0.3">
      <c r="A40" s="104" t="s">
        <v>74</v>
      </c>
      <c r="B40" s="105"/>
      <c r="C40" s="105"/>
      <c r="D40" s="105"/>
      <c r="E40" s="106"/>
      <c r="F40" s="26">
        <f>SUM(F41:F49)</f>
        <v>627155.76660586614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'[3]УК ВР декабрь нар'!FB211+'[3]УК ВР декабрь нар'!FX211</f>
        <v>337428.54235693713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'[3]УК ВР декабрь нар'!FC211+'[3]УК ВР декабрь нар'!FY211</f>
        <v>90878.740603254148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'[3]УК ВР декабрь нар'!FD211+'[3]УК ВР декабрь нар'!FZ211</f>
        <v>2984.3057999999996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'[3]УК ВР декабрь нар'!GG211+'[3]УК ВР декабрь нар'!FL211+'[3]УК ВР декабрь нар'!BB211+'[3]УК ВР декабрь нар'!AK211</f>
        <v>14026.917600000002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'[3]УК ВР декабрь нар'!FS211+'[3]УК ВР декабрь нар'!GL211</f>
        <v>181837.26024567487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3">
      <c r="A51" s="111" t="s">
        <v>75</v>
      </c>
      <c r="B51" s="112"/>
      <c r="C51" s="112"/>
      <c r="D51" s="112"/>
      <c r="E51" s="113"/>
      <c r="F51" s="26">
        <f>F26+F33+F40+F50</f>
        <v>1615291.7278940361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284833.23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70707.990000000005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214125.24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1900124.9578940361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2124054.5099999998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2070541.53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961341.05961417966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'Елецкая 4'!A2:G2</f>
        <v>перед собственниками дома по адресу: ул. Елецкая 4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4'!G6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4'!G8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-17863.48</v>
      </c>
      <c r="F9" s="16">
        <f t="shared" ref="F9:G9" si="0">SUM(F10:F15)</f>
        <v>14715.5</v>
      </c>
      <c r="G9" s="16">
        <f t="shared" si="0"/>
        <v>88502.92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8648.81</v>
      </c>
      <c r="G10" s="18">
        <v>13619.91</v>
      </c>
    </row>
    <row r="11" spans="1:7" ht="15.6" x14ac:dyDescent="0.3">
      <c r="A11" s="70" t="s">
        <v>10</v>
      </c>
      <c r="B11" s="71"/>
      <c r="C11" s="71"/>
      <c r="D11" s="72"/>
      <c r="E11" s="17">
        <v>-3612.29</v>
      </c>
      <c r="F11" s="17">
        <v>572.66999999999996</v>
      </c>
      <c r="G11" s="18">
        <v>24757.65</v>
      </c>
    </row>
    <row r="12" spans="1:7" ht="15.6" x14ac:dyDescent="0.3">
      <c r="A12" s="70" t="s">
        <v>11</v>
      </c>
      <c r="B12" s="71"/>
      <c r="C12" s="71"/>
      <c r="D12" s="72"/>
      <c r="E12" s="17">
        <v>-7645.38</v>
      </c>
      <c r="F12" s="17">
        <v>-1882.6</v>
      </c>
      <c r="G12" s="18">
        <v>8318.0400000000009</v>
      </c>
    </row>
    <row r="13" spans="1:7" ht="15.6" x14ac:dyDescent="0.3">
      <c r="A13" s="70" t="s">
        <v>12</v>
      </c>
      <c r="B13" s="71"/>
      <c r="C13" s="71"/>
      <c r="D13" s="72"/>
      <c r="E13" s="17">
        <v>-6605.81</v>
      </c>
      <c r="F13" s="17">
        <v>741.41</v>
      </c>
      <c r="G13" s="18">
        <v>10983.19</v>
      </c>
    </row>
    <row r="14" spans="1:7" ht="15.6" x14ac:dyDescent="0.3">
      <c r="A14" s="63" t="s">
        <v>13</v>
      </c>
      <c r="B14" s="63"/>
      <c r="C14" s="63"/>
      <c r="D14" s="63"/>
      <c r="E14" s="17">
        <v>0</v>
      </c>
      <c r="F14" s="17">
        <v>6508.03</v>
      </c>
      <c r="G14" s="18">
        <v>29482.49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127.18</v>
      </c>
      <c r="G15" s="18">
        <v>1341.64</v>
      </c>
    </row>
    <row r="16" spans="1:7" ht="15.6" hidden="1" x14ac:dyDescent="0.3">
      <c r="A16" s="73" t="s">
        <v>41</v>
      </c>
      <c r="B16" s="74"/>
      <c r="C16" s="74"/>
      <c r="D16" s="75"/>
      <c r="E16" s="16">
        <f>SUM(E17:E20)</f>
        <v>2690638.9999999986</v>
      </c>
      <c r="F16" s="16">
        <f t="shared" ref="F16:G16" si="1">SUM(F17:F20)</f>
        <v>2664022.8199999989</v>
      </c>
      <c r="G16" s="16">
        <f t="shared" si="1"/>
        <v>374763.9499999999</v>
      </c>
    </row>
    <row r="17" spans="1:12" ht="31.8" customHeight="1" x14ac:dyDescent="0.3">
      <c r="A17" s="115" t="s">
        <v>78</v>
      </c>
      <c r="B17" s="116"/>
      <c r="C17" s="116"/>
      <c r="D17" s="117"/>
      <c r="E17" s="17">
        <v>2313614.9599999986</v>
      </c>
      <c r="F17" s="17">
        <v>2290026.9999999991</v>
      </c>
      <c r="G17" s="18">
        <v>328354.02999999991</v>
      </c>
    </row>
    <row r="18" spans="1:12" ht="15.6" x14ac:dyDescent="0.3">
      <c r="A18" s="63" t="s">
        <v>55</v>
      </c>
      <c r="B18" s="63"/>
      <c r="C18" s="63"/>
      <c r="D18" s="63"/>
      <c r="E18" s="17">
        <v>5441.25</v>
      </c>
      <c r="F18" s="17">
        <v>6112.61</v>
      </c>
      <c r="G18" s="18">
        <v>803.95</v>
      </c>
    </row>
    <row r="19" spans="1:12" ht="15.6" x14ac:dyDescent="0.3">
      <c r="A19" s="63" t="s">
        <v>56</v>
      </c>
      <c r="B19" s="63"/>
      <c r="C19" s="63"/>
      <c r="D19" s="63"/>
      <c r="E19" s="17">
        <v>18690.810000000001</v>
      </c>
      <c r="F19" s="17">
        <v>18570.560000000001</v>
      </c>
      <c r="G19" s="18">
        <v>2879.54</v>
      </c>
    </row>
    <row r="20" spans="1:12" ht="15.6" x14ac:dyDescent="0.3">
      <c r="A20" s="63" t="s">
        <v>57</v>
      </c>
      <c r="B20" s="63"/>
      <c r="C20" s="63"/>
      <c r="D20" s="63"/>
      <c r="E20" s="17">
        <v>352891.98</v>
      </c>
      <c r="F20" s="17">
        <v>349312.65</v>
      </c>
      <c r="G20" s="18">
        <v>42726.43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8">
        <f>'Елецкая 4(2020)'!F59</f>
        <v>961341.05961417966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96">
        <f>SUM(F28:F32)</f>
        <v>202923.47414584414</v>
      </c>
    </row>
    <row r="27" spans="1:12" ht="56.4" customHeight="1" x14ac:dyDescent="0.25">
      <c r="A27" s="90"/>
      <c r="B27" s="91"/>
      <c r="C27" s="91"/>
      <c r="D27" s="91"/>
      <c r="E27" s="92"/>
      <c r="F27" s="97"/>
    </row>
    <row r="28" spans="1:12" ht="15.6" hidden="1" x14ac:dyDescent="0.3">
      <c r="A28" s="93" t="s">
        <v>16</v>
      </c>
      <c r="B28" s="94"/>
      <c r="C28" s="94"/>
      <c r="D28" s="94"/>
      <c r="E28" s="95"/>
      <c r="F28" s="25">
        <f>'[4]УК ВР декабрь нар'!W211</f>
        <v>36435.291708128811</v>
      </c>
      <c r="L28" s="39"/>
    </row>
    <row r="29" spans="1:12" ht="15.6" hidden="1" x14ac:dyDescent="0.3">
      <c r="A29" s="93" t="s">
        <v>31</v>
      </c>
      <c r="B29" s="94"/>
      <c r="C29" s="94"/>
      <c r="D29" s="94"/>
      <c r="E29" s="95"/>
      <c r="F29" s="25">
        <f>'[4]УК ВР декабрь нар'!X211</f>
        <v>8627.253259840556</v>
      </c>
    </row>
    <row r="30" spans="1:12" ht="15.6" hidden="1" x14ac:dyDescent="0.3">
      <c r="A30" s="93" t="s">
        <v>18</v>
      </c>
      <c r="B30" s="94"/>
      <c r="C30" s="94"/>
      <c r="D30" s="94"/>
      <c r="E30" s="95"/>
      <c r="F30" s="25">
        <f>'[4]УК ВР декабрь нар'!Y211+'[4]УК ВР декабрь нар'!Z211+'[4]УК ВР декабрь нар'!DX211</f>
        <v>14748.477299999999</v>
      </c>
    </row>
    <row r="31" spans="1:12" ht="15.6" hidden="1" x14ac:dyDescent="0.3">
      <c r="A31" s="93" t="s">
        <v>19</v>
      </c>
      <c r="B31" s="94"/>
      <c r="C31" s="94"/>
      <c r="D31" s="94"/>
      <c r="E31" s="95"/>
      <c r="F31" s="25">
        <f>'[4]УК ВР декабрь нар'!AV211+'[4]УК ВР декабрь нар'!BM211+'[4]УК ВР декабрь нар'!BN211+'[4]УК ВР декабрь нар'!BO211+'[4]УК ВР декабрь нар'!BP211+'[4]УК ВР декабрь нар'!EG211+'[4]УК ВР декабрь нар'!EH211+'[4]УК ВР декабрь нар'!EI211+'[4]УК ВР декабрь нар'!EJ211</f>
        <v>2939.6852999999996</v>
      </c>
    </row>
    <row r="32" spans="1:12" ht="15.6" hidden="1" x14ac:dyDescent="0.3">
      <c r="A32" s="99" t="s">
        <v>61</v>
      </c>
      <c r="B32" s="100"/>
      <c r="C32" s="100"/>
      <c r="D32" s="100"/>
      <c r="E32" s="101"/>
      <c r="F32" s="25">
        <f>'[4]УК ВР декабрь нар'!AY211</f>
        <v>140172.76657787478</v>
      </c>
    </row>
    <row r="33" spans="1:12" x14ac:dyDescent="0.25">
      <c r="A33" s="87" t="s">
        <v>73</v>
      </c>
      <c r="B33" s="88"/>
      <c r="C33" s="88"/>
      <c r="D33" s="88"/>
      <c r="E33" s="89"/>
      <c r="F33" s="96">
        <f>SUM(F35:F39)+300138.05</f>
        <v>645047.97066321154</v>
      </c>
    </row>
    <row r="34" spans="1:12" ht="94.8" customHeight="1" x14ac:dyDescent="0.25">
      <c r="A34" s="90"/>
      <c r="B34" s="91"/>
      <c r="C34" s="91"/>
      <c r="D34" s="91"/>
      <c r="E34" s="92"/>
      <c r="F34" s="97"/>
    </row>
    <row r="35" spans="1:12" ht="15.6" hidden="1" x14ac:dyDescent="0.3">
      <c r="A35" s="98" t="s">
        <v>16</v>
      </c>
      <c r="B35" s="98"/>
      <c r="C35" s="98"/>
      <c r="D35" s="98"/>
      <c r="E35" s="98"/>
      <c r="F35" s="25">
        <f>'[4]УК ВР декабрь нар'!CN211+'[4]УК ВР декабрь нар'!DU211</f>
        <v>156410.66468218563</v>
      </c>
      <c r="L35" s="39"/>
    </row>
    <row r="36" spans="1:12" ht="15.6" hidden="1" x14ac:dyDescent="0.3">
      <c r="A36" s="98" t="s">
        <v>31</v>
      </c>
      <c r="B36" s="98"/>
      <c r="C36" s="98"/>
      <c r="D36" s="98"/>
      <c r="E36" s="98"/>
      <c r="F36" s="25">
        <f>'[4]УК ВР декабрь нар'!CO211+'[4]УК ВР декабрь нар'!DV211</f>
        <v>33853.105196542921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5">
        <f>'[4]УК ВР декабрь нар'!CP211+'[4]УК ВР декабрь нар'!DL211+'[4]УК ВР декабрь нар'!DP211+'[4]УК ВР декабрь нар'!DT211</f>
        <v>48751.533549999993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5">
        <f>'[4]УК ВР декабрь нар'!DB211+'[4]УК ВР декабрь нар'!DY211+'[4]УК ВР декабрь нар'!DZ211+'[4]УК ВР декабрь нар'!EA211+'[4]УК ВР декабрь нар'!EB211+'[4]УК ВР декабрь нар'!EC211+'[4]УК ВР декабрь нар'!ED211+'[4]УК ВР декабрь нар'!EE211+'[4]УК ВР декабрь нар'!EF211</f>
        <v>0</v>
      </c>
    </row>
    <row r="39" spans="1:12" ht="51" hidden="1" customHeight="1" x14ac:dyDescent="0.3">
      <c r="A39" s="99" t="s">
        <v>63</v>
      </c>
      <c r="B39" s="102"/>
      <c r="C39" s="102"/>
      <c r="D39" s="102"/>
      <c r="E39" s="103"/>
      <c r="F39" s="25">
        <f>'[4]УК ВР декабрь нар'!DG211+'[4]УК ВР декабрь нар'!EP211</f>
        <v>105894.61723448295</v>
      </c>
    </row>
    <row r="40" spans="1:12" ht="72" customHeight="1" x14ac:dyDescent="0.3">
      <c r="A40" s="104" t="s">
        <v>74</v>
      </c>
      <c r="B40" s="105"/>
      <c r="C40" s="105"/>
      <c r="D40" s="105"/>
      <c r="E40" s="106"/>
      <c r="F40" s="26">
        <f>SUM(F41:F49)</f>
        <v>822001.49514999986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5">
        <f>'[4]УК ВР декабрь нар'!$EU211+'[4]УК ВР декабрь нар'!FV211+'[4]УК ВР декабрь нар'!EY211</f>
        <v>816221.37999999989</v>
      </c>
      <c r="L41" s="39"/>
    </row>
    <row r="42" spans="1:12" ht="15.6" hidden="1" x14ac:dyDescent="0.3">
      <c r="A42" s="93" t="s">
        <v>31</v>
      </c>
      <c r="B42" s="94"/>
      <c r="C42" s="94"/>
      <c r="D42" s="94"/>
      <c r="E42" s="94"/>
      <c r="F42" s="25"/>
    </row>
    <row r="43" spans="1:12" ht="15.6" hidden="1" x14ac:dyDescent="0.3">
      <c r="A43" s="98" t="s">
        <v>21</v>
      </c>
      <c r="B43" s="98"/>
      <c r="C43" s="98"/>
      <c r="D43" s="98"/>
      <c r="E43" s="93"/>
      <c r="F43" s="25"/>
    </row>
    <row r="44" spans="1:12" ht="15.6" hidden="1" x14ac:dyDescent="0.3">
      <c r="A44" s="93" t="s">
        <v>17</v>
      </c>
      <c r="B44" s="94"/>
      <c r="C44" s="94"/>
      <c r="D44" s="94"/>
      <c r="E44" s="94"/>
      <c r="F44" s="25"/>
    </row>
    <row r="45" spans="1:12" ht="15.6" hidden="1" x14ac:dyDescent="0.3">
      <c r="A45" s="98" t="s">
        <v>22</v>
      </c>
      <c r="B45" s="98"/>
      <c r="C45" s="98"/>
      <c r="D45" s="98"/>
      <c r="E45" s="93"/>
      <c r="F45" s="25"/>
    </row>
    <row r="46" spans="1:12" ht="15.6" hidden="1" x14ac:dyDescent="0.3">
      <c r="A46" s="93" t="s">
        <v>17</v>
      </c>
      <c r="B46" s="94"/>
      <c r="C46" s="94"/>
      <c r="D46" s="94"/>
      <c r="E46" s="94"/>
      <c r="F46" s="25"/>
    </row>
    <row r="47" spans="1:12" ht="15.6" hidden="1" x14ac:dyDescent="0.3">
      <c r="A47" s="98" t="s">
        <v>18</v>
      </c>
      <c r="B47" s="98"/>
      <c r="C47" s="98"/>
      <c r="D47" s="98"/>
      <c r="E47" s="93"/>
      <c r="F47" s="25">
        <f>'[4]УК ВР декабрь нар'!EW211+'[4]УК ВР декабрь нар'!FA211+'[4]УК ВР декабрь нар'!FZ211</f>
        <v>3219.8107500000001</v>
      </c>
    </row>
    <row r="48" spans="1:12" ht="15.6" hidden="1" x14ac:dyDescent="0.3">
      <c r="A48" s="93" t="s">
        <v>19</v>
      </c>
      <c r="B48" s="94"/>
      <c r="C48" s="94"/>
      <c r="D48" s="94"/>
      <c r="E48" s="94"/>
      <c r="F48" s="25">
        <f>'[4]УК ВР декабрь нар'!FL211+'[4]УК ВР декабрь нар'!GG211</f>
        <v>2560.3044</v>
      </c>
    </row>
    <row r="49" spans="1:15" ht="15.6" hidden="1" x14ac:dyDescent="0.3">
      <c r="A49" s="99" t="s">
        <v>64</v>
      </c>
      <c r="B49" s="102"/>
      <c r="C49" s="102"/>
      <c r="D49" s="102"/>
      <c r="E49" s="103"/>
      <c r="F49" s="25">
        <f>'[4]УК ВР декабрь нар'!FS211+'[4]УК ВР декабрь нар'!GL211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75</v>
      </c>
      <c r="B51" s="112"/>
      <c r="C51" s="112"/>
      <c r="D51" s="112"/>
      <c r="E51" s="113"/>
      <c r="F51" s="26">
        <f>F26+F33+F40+F50</f>
        <v>1669972.9399590555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242543.88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58301.43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184242.45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1912516.8199590556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2313614.9599999986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2290026.9999999991</v>
      </c>
      <c r="H58" s="28"/>
    </row>
    <row r="59" spans="1:15" ht="15.6" x14ac:dyDescent="0.3">
      <c r="A59" s="110" t="s">
        <v>79</v>
      </c>
      <c r="B59" s="110"/>
      <c r="C59" s="110"/>
      <c r="D59" s="110"/>
      <c r="E59" s="110"/>
      <c r="F59" s="26">
        <f>F25+F57-F56</f>
        <v>1362439.1996551226</v>
      </c>
      <c r="H59" s="28"/>
      <c r="K59" s="19"/>
    </row>
    <row r="61" spans="1:15" ht="25.8" customHeight="1" x14ac:dyDescent="0.25">
      <c r="A61" s="118" t="s">
        <v>80</v>
      </c>
      <c r="B61" s="118"/>
      <c r="C61" s="118"/>
      <c r="D61" s="118"/>
      <c r="E61" s="118"/>
      <c r="F61" s="43">
        <f>F59-G17</f>
        <v>1034085.1696551227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E21" sqref="E2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5546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81</v>
      </c>
      <c r="B1" s="137"/>
      <c r="C1" s="137"/>
      <c r="D1" s="137"/>
      <c r="E1" s="137"/>
      <c r="F1" s="137"/>
      <c r="G1" s="67"/>
      <c r="I1" s="45"/>
    </row>
    <row r="2" spans="1:9" ht="22.5" customHeight="1" x14ac:dyDescent="0.25">
      <c r="A2" s="137" t="str">
        <f>'Елецкая 4(2021)'!A2:G2</f>
        <v>перед собственниками дома по адресу: ул. Елецкая 4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82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-15791.269999999999</v>
      </c>
      <c r="F10" s="56">
        <f>SUM(F11:F16)</f>
        <v>4756.8700000000008</v>
      </c>
      <c r="G10" s="56">
        <f>SUM(G11:G16)</f>
        <v>61684.33</v>
      </c>
    </row>
    <row r="11" spans="1:9" ht="15.6" x14ac:dyDescent="0.3">
      <c r="A11" s="120" t="s">
        <v>9</v>
      </c>
      <c r="B11" s="121"/>
      <c r="C11" s="121"/>
      <c r="D11" s="122"/>
      <c r="E11" s="18">
        <v>0</v>
      </c>
      <c r="F11" s="18">
        <v>1752.65</v>
      </c>
      <c r="G11" s="18">
        <v>9533.73</v>
      </c>
    </row>
    <row r="12" spans="1:9" ht="15.6" x14ac:dyDescent="0.3">
      <c r="A12" s="120" t="s">
        <v>10</v>
      </c>
      <c r="B12" s="121"/>
      <c r="C12" s="121"/>
      <c r="D12" s="122"/>
      <c r="E12" s="18">
        <v>-188.15</v>
      </c>
      <c r="F12" s="18">
        <v>2745.47</v>
      </c>
      <c r="G12" s="18">
        <v>21621.23</v>
      </c>
    </row>
    <row r="13" spans="1:9" ht="15.6" x14ac:dyDescent="0.3">
      <c r="A13" s="120" t="s">
        <v>11</v>
      </c>
      <c r="B13" s="121"/>
      <c r="C13" s="121"/>
      <c r="D13" s="122"/>
      <c r="E13" s="18">
        <v>206.16</v>
      </c>
      <c r="F13" s="18">
        <v>1674.9</v>
      </c>
      <c r="G13" s="18">
        <v>6027.54</v>
      </c>
    </row>
    <row r="14" spans="1:9" ht="15.6" x14ac:dyDescent="0.3">
      <c r="A14" s="120" t="s">
        <v>12</v>
      </c>
      <c r="B14" s="121"/>
      <c r="C14" s="121"/>
      <c r="D14" s="122"/>
      <c r="E14" s="18">
        <v>207.93</v>
      </c>
      <c r="F14" s="18">
        <v>2311.9499999999998</v>
      </c>
      <c r="G14" s="18">
        <v>7924.69</v>
      </c>
    </row>
    <row r="15" spans="1:9" ht="15.6" x14ac:dyDescent="0.3">
      <c r="A15" s="124" t="s">
        <v>13</v>
      </c>
      <c r="B15" s="124"/>
      <c r="C15" s="124"/>
      <c r="D15" s="124"/>
      <c r="E15" s="18">
        <v>-16017.21</v>
      </c>
      <c r="F15" s="18">
        <v>-4072.58</v>
      </c>
      <c r="G15" s="18">
        <v>16154.58</v>
      </c>
    </row>
    <row r="16" spans="1:9" ht="15.6" x14ac:dyDescent="0.3">
      <c r="A16" s="120" t="s">
        <v>83</v>
      </c>
      <c r="B16" s="121"/>
      <c r="C16" s="121"/>
      <c r="D16" s="122"/>
      <c r="E16" s="18">
        <v>0</v>
      </c>
      <c r="F16" s="18">
        <v>344.48</v>
      </c>
      <c r="G16" s="18">
        <v>422.56</v>
      </c>
    </row>
    <row r="17" spans="1:10" ht="63.75" customHeight="1" x14ac:dyDescent="0.3">
      <c r="A17" s="131" t="s">
        <v>84</v>
      </c>
      <c r="B17" s="132"/>
      <c r="C17" s="132"/>
      <c r="D17" s="133"/>
      <c r="E17" s="18">
        <v>2760561.23</v>
      </c>
      <c r="F17" s="18">
        <v>2648901.7799999998</v>
      </c>
      <c r="G17" s="18">
        <v>381665.64</v>
      </c>
    </row>
    <row r="18" spans="1:10" ht="15.6" hidden="1" x14ac:dyDescent="0.3">
      <c r="A18" s="124" t="s">
        <v>85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86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87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88</v>
      </c>
      <c r="B21" s="126"/>
      <c r="C21" s="126"/>
      <c r="D21" s="127"/>
      <c r="E21" s="57">
        <f>SUM(E22:E25)</f>
        <v>401917.59</v>
      </c>
      <c r="F21" s="57">
        <f>SUM(F22:F25)</f>
        <v>389470.2</v>
      </c>
      <c r="G21" s="57">
        <f t="shared" ref="G21" si="0">SUM(G22:G25)</f>
        <v>54442.359999999993</v>
      </c>
    </row>
    <row r="22" spans="1:10" ht="15.6" x14ac:dyDescent="0.3">
      <c r="A22" s="120" t="s">
        <v>55</v>
      </c>
      <c r="B22" s="121"/>
      <c r="C22" s="121"/>
      <c r="D22" s="122"/>
      <c r="E22" s="18">
        <v>3821.44</v>
      </c>
      <c r="F22" s="18">
        <v>3803.64</v>
      </c>
      <c r="G22" s="18">
        <v>718.23</v>
      </c>
    </row>
    <row r="23" spans="1:10" ht="15.6" x14ac:dyDescent="0.3">
      <c r="A23" s="120" t="s">
        <v>56</v>
      </c>
      <c r="B23" s="121"/>
      <c r="C23" s="121"/>
      <c r="D23" s="122"/>
      <c r="E23" s="18">
        <v>20985.200000000001</v>
      </c>
      <c r="F23" s="18">
        <v>20511.61</v>
      </c>
      <c r="G23" s="18">
        <v>3092.05</v>
      </c>
    </row>
    <row r="24" spans="1:10" ht="15.6" x14ac:dyDescent="0.3">
      <c r="A24" s="120" t="s">
        <v>57</v>
      </c>
      <c r="B24" s="121"/>
      <c r="C24" s="121"/>
      <c r="D24" s="122"/>
      <c r="E24" s="18">
        <v>375395.09</v>
      </c>
      <c r="F24" s="18">
        <v>365152.15</v>
      </c>
      <c r="G24" s="18">
        <v>48919.02</v>
      </c>
    </row>
    <row r="25" spans="1:10" ht="15.6" x14ac:dyDescent="0.3">
      <c r="A25" s="120" t="s">
        <v>89</v>
      </c>
      <c r="B25" s="121"/>
      <c r="C25" s="121"/>
      <c r="D25" s="122"/>
      <c r="E25" s="18">
        <v>1715.86</v>
      </c>
      <c r="F25" s="18">
        <v>2.8</v>
      </c>
      <c r="G25" s="18">
        <v>1713.06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90</v>
      </c>
      <c r="B30" s="86"/>
      <c r="C30" s="86"/>
      <c r="D30" s="86"/>
      <c r="E30" s="86"/>
      <c r="F30" s="38">
        <f>'Елецкая 4(2021)'!F59</f>
        <v>1362439.1996551226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84624.036821920279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'[6]УК ВР декабрь нар'!W211+'[6]УК ВР декабрь нар'!EX211</f>
        <v>33190.233690751775</v>
      </c>
      <c r="G33" s="1"/>
      <c r="H33" s="1"/>
      <c r="L33" s="39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'[6]УК ВР декабрь нар'!X211+'[6]УК ВР декабрь нар'!EY211</f>
        <v>7677.5424279408762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'[6]УК ВР декабрь нар'!Y211+'[6]УК ВР декабрь нар'!EZ211+'[6]УК ВР декабрь нар'!FB211+'[6]УК ВР декабрь нар'!AW211</f>
        <v>8400.8138999999992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'[6]УК ВР декабрь нар'!AV211+'[6]УК ВР декабрь нар'!FQ211</f>
        <v>9.5353493491549771E-8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5">
        <f>'[6]УК ВР декабрь нар'!AY211+'[6]УК ВР декабрь нар'!FR211</f>
        <v>35355.446803132276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SUM(F40:F44)+369184.59</f>
        <v>718826.31023351406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5">
        <f>'[6]УК ВР декабрь нар'!CQ211+'[6]УК ВР декабрь нар'!DX211</f>
        <v>166847.78135076174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'[6]УК ВР декабрь нар'!CR211+'[6]УК ВР декабрь нар'!DY211</f>
        <v>39202.595456061856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'[6]УК ВР декабрь нар'!DZ211+'[6]УК ВР декабрь нар'!EA211+'[6]УК ВР декабрь нар'!CS211</f>
        <v>47951.12565514286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'[6]УК ВР декабрь нар'!DE211+'[6]УК ВР декабрь нар'!ET211</f>
        <v>10813.8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'[6]УК ВР декабрь нар'!DI211+'[6]УК ВР декабрь нар'!EU211</f>
        <v>84826.417771547494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818605.72240000009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'[6]УК ВР декабрь нар'!GH211</f>
        <v>816221.38000000012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'[6]УК ВР декабрь нар'!GK211+'[6]УК ВР декабрь нар'!GL211+'[6]УК ВР декабрь нар'!GN211+'[6]УК ВР декабрь нар'!GO211+'[6]УК ВР декабрь нар'!GP211+'[6]УК ВР декабрь нар'!GQ211+'[6]УК ВР декабрь нар'!GR211+'[6]УК ВР декабрь нар'!GS211+'[6]УК ВР декабрь нар'!GT211+'[6]УК ВР декабрь нар'!GU211+'[6]УК ВР декабрь нар'!GV211</f>
        <v>2384.3424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1622056.0694554346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249437.62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74249.179999999993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175188.44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1871493.6894554347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2760561.23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2648901.7799999998</v>
      </c>
      <c r="G63" s="1"/>
      <c r="H63" s="28"/>
    </row>
    <row r="64" spans="1:15" ht="15.6" x14ac:dyDescent="0.3">
      <c r="A64" s="110" t="s">
        <v>79</v>
      </c>
      <c r="B64" s="110"/>
      <c r="C64" s="110"/>
      <c r="D64" s="110"/>
      <c r="E64" s="110"/>
      <c r="F64" s="26">
        <f>F30+F62-F61</f>
        <v>2251506.7401996879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91</v>
      </c>
      <c r="B68" s="119"/>
      <c r="C68" s="119"/>
      <c r="D68" s="119"/>
      <c r="E68" s="119"/>
      <c r="F68" s="52">
        <f>F64-G17</f>
        <v>1869841.1001996878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4.332031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92</v>
      </c>
      <c r="B1" s="137"/>
      <c r="C1" s="137"/>
      <c r="D1" s="137"/>
      <c r="E1" s="137"/>
      <c r="F1" s="137"/>
      <c r="G1" s="67"/>
      <c r="I1" s="45"/>
    </row>
    <row r="2" spans="1:9" ht="22.5" customHeight="1" x14ac:dyDescent="0.25">
      <c r="A2" s="137" t="str">
        <f>'Елецкая 4(2022)'!A2:G2</f>
        <v>перед собственниками дома по адресу: ул. Елецкая 4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82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-1556.26</v>
      </c>
      <c r="F10" s="56">
        <f>SUM(F11:F16)</f>
        <v>-3675.0999999999995</v>
      </c>
      <c r="G10" s="56">
        <f>SUM(G11:G16)</f>
        <v>63430.31</v>
      </c>
    </row>
    <row r="11" spans="1:9" ht="15.6" x14ac:dyDescent="0.3">
      <c r="A11" s="120" t="s">
        <v>9</v>
      </c>
      <c r="B11" s="121"/>
      <c r="C11" s="121"/>
      <c r="D11" s="122"/>
      <c r="E11" s="18"/>
      <c r="F11" s="18">
        <v>1952.17</v>
      </c>
      <c r="G11" s="18">
        <v>7581.56</v>
      </c>
    </row>
    <row r="12" spans="1:9" ht="15.6" x14ac:dyDescent="0.3">
      <c r="A12" s="120" t="s">
        <v>10</v>
      </c>
      <c r="B12" s="121"/>
      <c r="C12" s="121"/>
      <c r="D12" s="122"/>
      <c r="E12" s="18">
        <v>186.43</v>
      </c>
      <c r="F12" s="18">
        <v>663.66</v>
      </c>
      <c r="G12" s="18">
        <v>20771.14</v>
      </c>
    </row>
    <row r="13" spans="1:9" ht="15.6" x14ac:dyDescent="0.3">
      <c r="A13" s="120" t="s">
        <v>11</v>
      </c>
      <c r="B13" s="121"/>
      <c r="C13" s="121"/>
      <c r="D13" s="122"/>
      <c r="E13" s="18">
        <v>0</v>
      </c>
      <c r="F13" s="18">
        <v>390.56</v>
      </c>
      <c r="G13" s="18">
        <v>5636.98</v>
      </c>
    </row>
    <row r="14" spans="1:9" ht="15.6" x14ac:dyDescent="0.3">
      <c r="A14" s="120" t="s">
        <v>12</v>
      </c>
      <c r="B14" s="121"/>
      <c r="C14" s="121"/>
      <c r="D14" s="122"/>
      <c r="E14" s="18">
        <v>-58.72</v>
      </c>
      <c r="F14" s="18">
        <v>414.24</v>
      </c>
      <c r="G14" s="18">
        <v>7451.73</v>
      </c>
    </row>
    <row r="15" spans="1:9" ht="15.6" x14ac:dyDescent="0.3">
      <c r="A15" s="124" t="s">
        <v>93</v>
      </c>
      <c r="B15" s="124"/>
      <c r="C15" s="124"/>
      <c r="D15" s="124"/>
      <c r="E15" s="18">
        <v>-1683.97</v>
      </c>
      <c r="F15" s="18">
        <v>-7095.73</v>
      </c>
      <c r="G15" s="18">
        <v>21566.34</v>
      </c>
    </row>
    <row r="16" spans="1:9" ht="15.6" x14ac:dyDescent="0.3">
      <c r="A16" s="120" t="s">
        <v>83</v>
      </c>
      <c r="B16" s="121"/>
      <c r="C16" s="121"/>
      <c r="D16" s="122"/>
      <c r="E16" s="18"/>
      <c r="F16" s="18"/>
      <c r="G16" s="18">
        <v>422.56</v>
      </c>
    </row>
    <row r="17" spans="1:10" ht="63.75" customHeight="1" x14ac:dyDescent="0.3">
      <c r="A17" s="131" t="s">
        <v>84</v>
      </c>
      <c r="B17" s="132"/>
      <c r="C17" s="132"/>
      <c r="D17" s="133"/>
      <c r="E17" s="18">
        <v>3045699.31</v>
      </c>
      <c r="F17" s="18">
        <v>2986035.6</v>
      </c>
      <c r="G17" s="18">
        <v>441329.35</v>
      </c>
    </row>
    <row r="18" spans="1:10" ht="15.6" hidden="1" x14ac:dyDescent="0.3">
      <c r="A18" s="124" t="s">
        <v>85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86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87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88</v>
      </c>
      <c r="B21" s="126"/>
      <c r="C21" s="126"/>
      <c r="D21" s="127"/>
      <c r="E21" s="57">
        <f>SUM(E22:E25)</f>
        <v>536228.12</v>
      </c>
      <c r="F21" s="57">
        <f>SUM(F22:F25)</f>
        <v>537538.27999999991</v>
      </c>
      <c r="G21" s="57">
        <f>SUM(G22:G25)</f>
        <v>53132.2</v>
      </c>
    </row>
    <row r="22" spans="1:10" ht="15.6" x14ac:dyDescent="0.3">
      <c r="A22" s="120" t="s">
        <v>94</v>
      </c>
      <c r="B22" s="121"/>
      <c r="C22" s="121"/>
      <c r="D22" s="122"/>
      <c r="E22" s="18">
        <v>14902.53</v>
      </c>
      <c r="F22" s="18">
        <v>14829.21</v>
      </c>
      <c r="G22" s="18">
        <v>791.55</v>
      </c>
    </row>
    <row r="23" spans="1:10" ht="15.6" x14ac:dyDescent="0.3">
      <c r="A23" s="120" t="s">
        <v>95</v>
      </c>
      <c r="B23" s="121"/>
      <c r="C23" s="121"/>
      <c r="D23" s="122"/>
      <c r="E23" s="18">
        <v>99976.82</v>
      </c>
      <c r="F23" s="18">
        <v>98502.07</v>
      </c>
      <c r="G23" s="18">
        <v>4566.8</v>
      </c>
    </row>
    <row r="24" spans="1:10" ht="15.6" x14ac:dyDescent="0.3">
      <c r="A24" s="120" t="s">
        <v>57</v>
      </c>
      <c r="B24" s="121"/>
      <c r="C24" s="121"/>
      <c r="D24" s="122"/>
      <c r="E24" s="18">
        <v>416090.36</v>
      </c>
      <c r="F24" s="18">
        <v>417796.16</v>
      </c>
      <c r="G24" s="18">
        <v>47213.22</v>
      </c>
    </row>
    <row r="25" spans="1:10" ht="15.6" x14ac:dyDescent="0.3">
      <c r="A25" s="120" t="s">
        <v>89</v>
      </c>
      <c r="B25" s="121"/>
      <c r="C25" s="121"/>
      <c r="D25" s="122"/>
      <c r="E25" s="18">
        <v>5258.41</v>
      </c>
      <c r="F25" s="18">
        <v>6410.84</v>
      </c>
      <c r="G25" s="18">
        <v>560.63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96</v>
      </c>
      <c r="B30" s="86"/>
      <c r="C30" s="86"/>
      <c r="D30" s="86"/>
      <c r="E30" s="86"/>
      <c r="F30" s="38">
        <f>'Елецкая 4(2022)'!F64</f>
        <v>2251506.7401996879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92403.159521666676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'[7]УК ВР декабрь нар'!W211+'[7]УК ВР декабрь нар'!FE211</f>
        <v>37042.078965690358</v>
      </c>
      <c r="G33" s="1"/>
      <c r="H33" s="1"/>
      <c r="L33" s="44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'[7]УК ВР декабрь нар'!FF211+'[7]УК ВР декабрь нар'!X211</f>
        <v>9060.7950863789956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'[7]УК ВР декабрь нар'!Y211+'[7]УК ВР декабрь нар'!FH211+'[7]УК ВР декабрь нар'!AW211</f>
        <v>2965.8129000000004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'[7]УК ВР декабрь нар'!AV211+'[7]УК ВР декабрь нар'!FX211</f>
        <v>6.0463243809429315E-8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5">
        <f>'[7]УК ВР декабрь нар'!FY211+'[7]УК ВР декабрь нар'!AX211</f>
        <v>43334.472569536862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SUM(F40:F44)+316459.69</f>
        <v>774621.71250588982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97</v>
      </c>
      <c r="B40" s="98"/>
      <c r="C40" s="98"/>
      <c r="D40" s="98"/>
      <c r="E40" s="98"/>
      <c r="F40" s="25">
        <f>'[7]УК ВР март нар'!CQ211+'[7]УК ВР декабрь нар'!CT211+'[7]УК ВР декабрь нар'!ED211+'[7]УК ВР декабрь нар'!EE211</f>
        <v>401741.8467115151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'[7]УК ВР март нар'!CR211+'[7]УК ВР декабрь нар'!EF211</f>
        <v>9402.6810082819029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'[7]УК ВР март нар'!CS211+'[7]УК ВР декабрь нар'!EG211+'[7]УК ВР декабрь нар'!EH211</f>
        <v>29483.532868435519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'[7]УК ВР декабрь нар'!FA211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'[7]УК ВР март нар'!DI211+'[7]УК ВР декабрь нар'!FB211</f>
        <v>17533.9619176573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1063614.8780000003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'[7]УК ВР декабрь нар'!GO211+'[7]УК ВР декабрь нар'!GP211</f>
        <v>1061989.1900000002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'[7]УК ВР декабрь нар'!GR211+'[7]УК ВР декабрь нар'!GS211+'[7]УК ВР декабрь нар'!GT211+'[7]УК ВР декабрь нар'!GU211+'[7]УК ВР декабрь нар'!GV211+'[7]УК ВР декабрь нар'!GW211+'[7]УК ВР декабрь нар'!GX211+'[7]УК ВР декабрь нар'!GY211+'[7]УК ВР декабрь нар'!GZ211</f>
        <v>1625.6879999999994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1930639.7500275569</v>
      </c>
      <c r="H56" s="1"/>
      <c r="K56" s="19"/>
    </row>
    <row r="57" spans="1:15" ht="15.6" x14ac:dyDescent="0.3">
      <c r="A57" s="31" t="s">
        <v>66</v>
      </c>
      <c r="B57" s="60"/>
      <c r="C57" s="60"/>
      <c r="D57" s="60"/>
      <c r="E57" s="60"/>
      <c r="F57" s="26">
        <f>F58+F59+F60</f>
        <v>256190.96000000002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83184.92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173006.04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2186830.7100275569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3045699.31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2986035.6</v>
      </c>
      <c r="G63" s="1"/>
      <c r="H63" s="28"/>
    </row>
    <row r="64" spans="1:15" ht="15.6" x14ac:dyDescent="0.3">
      <c r="A64" s="110" t="s">
        <v>79</v>
      </c>
      <c r="B64" s="110"/>
      <c r="C64" s="110"/>
      <c r="D64" s="110"/>
      <c r="E64" s="110"/>
      <c r="F64" s="26">
        <f>F30+F62-F61</f>
        <v>3110375.3401721306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91</v>
      </c>
      <c r="B68" s="119"/>
      <c r="C68" s="119"/>
      <c r="D68" s="119"/>
      <c r="E68" s="119"/>
      <c r="F68" s="52">
        <f>F64-G17</f>
        <v>2669045.9901721305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4</vt:lpstr>
      <vt:lpstr>Елецкая 4(2019)</vt:lpstr>
      <vt:lpstr>Елецкая 4(2020)</vt:lpstr>
      <vt:lpstr>Елецкая 4(2021)</vt:lpstr>
      <vt:lpstr>Елецкая 4(2022)</vt:lpstr>
      <vt:lpstr>Елецкая 4(2023)</vt:lpstr>
      <vt:lpstr>'Елецкая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2023-03-28T13:19:06Z</cp:lastPrinted>
  <dcterms:created xsi:type="dcterms:W3CDTF">2013-05-24T09:13:10Z</dcterms:created>
  <dcterms:modified xsi:type="dcterms:W3CDTF">2024-05-14T13:58:24Z</dcterms:modified>
</cp:coreProperties>
</file>